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2026\CIRCULAR 07-5\01. ENERO\"/>
    </mc:Choice>
  </mc:AlternateContent>
  <xr:revisionPtr revIDLastSave="0" documentId="13_ncr:1_{D306B1EC-8306-46C2-B996-8842BD98E7B7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7-5" sheetId="1" r:id="rId1"/>
  </sheets>
  <definedNames>
    <definedName name="_xlnm._FilterDatabase" localSheetId="0" hidden="1">'CIRCULAR 07-5'!$A$9:$R$27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P4" i="1" l="1"/>
  <c r="P8" i="1" l="1"/>
  <c r="N8" i="1"/>
  <c r="O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tc={B4AA0505-D6DF-4341-9F4B-7F2045DB7102}</author>
  </authors>
  <commentList>
    <comment ref="G9" authorId="0" shapeId="0" xr:uid="{9EF4CCD1-DB27-49E8-8C91-D994443731D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AÑO DE LA FACTURA
</t>
        </r>
      </text>
    </comment>
    <comment ref="I9" authorId="1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9" authorId="0" shapeId="0" xr:uid="{A5C1C673-D005-481F-AD82-744090A72F4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JUNIO 2025</t>
        </r>
      </text>
    </comment>
  </commentList>
</comments>
</file>

<file path=xl/sharedStrings.xml><?xml version="1.0" encoding="utf-8"?>
<sst xmlns="http://schemas.openxmlformats.org/spreadsheetml/2006/main" count="151" uniqueCount="50">
  <si>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</si>
  <si>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</si>
  <si>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</si>
  <si>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</si>
  <si>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</si>
  <si>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</si>
  <si>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</si>
  <si>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</si>
  <si>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</si>
  <si>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</si>
  <si>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</si>
  <si>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</si>
  <si>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</si>
  <si>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</si>
  <si>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</si>
  <si>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19 DE ENERO DE 2026</t>
  </si>
  <si>
    <t>REA</t>
  </si>
  <si>
    <t>SUBSIDIADO</t>
  </si>
  <si>
    <t>CONTRIBUTIVO</t>
  </si>
  <si>
    <t>RED SALUD INTEGRAL IPS SAS</t>
  </si>
  <si>
    <t>EBP: RED SALUD INTEGRAL IPS S.A.S NIT. 901.313.049-2</t>
  </si>
  <si>
    <t>OBSERVACIONES COMFAORIENTE</t>
  </si>
  <si>
    <t>CANCELADO</t>
  </si>
  <si>
    <t>EGRESO</t>
  </si>
  <si>
    <t>FECHA</t>
  </si>
  <si>
    <t>NI</t>
  </si>
  <si>
    <t>REA70641</t>
  </si>
  <si>
    <t>REA70572</t>
  </si>
  <si>
    <t>REA70573</t>
  </si>
  <si>
    <t>REA70574</t>
  </si>
  <si>
    <t>REA70575</t>
  </si>
  <si>
    <t>REA70576</t>
  </si>
  <si>
    <t>REA70577</t>
  </si>
  <si>
    <t>REA70578</t>
  </si>
  <si>
    <t>REA70579</t>
  </si>
  <si>
    <t>REA70580</t>
  </si>
  <si>
    <t>REA70581</t>
  </si>
  <si>
    <t>REA70582</t>
  </si>
  <si>
    <t>REA70583</t>
  </si>
  <si>
    <t>REA70584</t>
  </si>
  <si>
    <t>REA70585</t>
  </si>
  <si>
    <t>REA70586</t>
  </si>
  <si>
    <t>REA70587</t>
  </si>
  <si>
    <t>REA70588</t>
  </si>
  <si>
    <t>IMPUESTOS</t>
  </si>
  <si>
    <t>872-3373</t>
  </si>
  <si>
    <t>TIPOLOGÍA</t>
  </si>
  <si>
    <t>PREFIJO + FACTURA</t>
  </si>
  <si>
    <t>717-8024</t>
  </si>
  <si>
    <t>ACTA N° 0004-2026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</si>
</sst>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  <numFmt numFmtId="166" formatCode="_-&quot;$&quot;\ * #,##0_-;\-&quot;$&quot;\ * #,##0_-;_-&quot;$&quot;\ * &quot;-&quot;??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color rgb="FF002060"/>
      <name val="Calibri"/>
      <family val="2"/>
    </font>
    <font>
      <sz val="10"/>
      <color theme="1"/>
      <name val="Arial"/>
      <family val="2"/>
    </font>
    <font>
      <b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4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/>
    <xf numFmtId="14" fontId="9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8" fillId="0" borderId="0" xfId="0" applyFont="1"/>
    <xf numFmtId="164" fontId="2" fillId="0" borderId="0" xfId="1" applyNumberFormat="1" applyFont="1"/>
    <xf numFmtId="0" fontId="9" fillId="0" borderId="1" xfId="0" applyFont="1" applyBorder="1" applyAlignment="1">
      <alignment horizontal="left"/>
    </xf>
    <xf numFmtId="165" fontId="9" fillId="0" borderId="1" xfId="0" applyNumberFormat="1" applyFont="1" applyFill="1" applyBorder="1"/>
    <xf numFmtId="0" fontId="9" fillId="0" borderId="1" xfId="0" applyFont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3" fontId="8" fillId="0" borderId="0" xfId="1" applyFont="1"/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3" fontId="8" fillId="0" borderId="0" xfId="1" applyFont="1" applyFill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166" fontId="11" fillId="0" borderId="0" xfId="2" applyNumberFormat="1" applyFont="1"/>
  </cellXfs>
  <cellStyles count="16">
    <cellStyle name="Millares" xfId="1" builtinId="3"/>
    <cellStyle name="Millares [0] 2" xfId="9" xr:uid="{E383C4C4-93E3-4250-AE11-7C67A4EA8BD6}"/>
    <cellStyle name="Millares 2" xfId="4" xr:uid="{333BEE19-E59F-43F8-B58A-71CD37433AF8}"/>
    <cellStyle name="Millares 3" xfId="11" xr:uid="{94E3B098-872F-45AA-9241-5EC011353058}"/>
    <cellStyle name="Millares 3 2" xfId="6" xr:uid="{3B6050A7-127A-4B7F-A80A-C646D0CF8EEF}"/>
    <cellStyle name="Millares 4" xfId="3" xr:uid="{019257C9-2C28-4665-AC7F-97F03F0A8EDE}"/>
    <cellStyle name="Millares 5" xfId="15" xr:uid="{4D0CC4F3-B36A-4449-8663-03F5EEFC141A}"/>
    <cellStyle name="Millares 6" xfId="13" xr:uid="{634ABF44-8B76-479F-B3D3-5CFC51E65999}"/>
    <cellStyle name="Millares 7" xfId="12" xr:uid="{B801C554-4997-4CF1-8F68-0A0B99859966}"/>
    <cellStyle name="Millares 8" xfId="14" xr:uid="{B279E50E-A8F7-40B5-BCF6-0F507BED2AEA}"/>
    <cellStyle name="Millares 9 2" xfId="7" xr:uid="{5B00C2DB-D52B-4AF3-B6E9-977B44DA402A}"/>
    <cellStyle name="Moneda" xfId="2" builtinId="4"/>
    <cellStyle name="Moneda 2" xfId="5" xr:uid="{195A0AAC-1968-4ED4-BB38-39A8E9A237BB}"/>
    <cellStyle name="Normal" xfId="0" builtinId="0"/>
    <cellStyle name="Normal 2 2 3" xfId="8" xr:uid="{4F8621EA-53AF-4A76-81A5-E6C849503FA3}"/>
    <cellStyle name="Normal 3" xfId="10" xr:uid="{D018B89B-B722-4B81-95BA-CB06EDC5A22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R27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ColWidth="12.140625" defaultRowHeight="15" x14ac:dyDescent="0.25"/>
  <cols>
    <col min="1" max="1" width="10.140625" style="13" customWidth="1"/>
    <col min="2" max="2" width="12.140625" style="13"/>
    <col min="3" max="3" width="29.5703125" style="19" customWidth="1"/>
    <col min="4" max="8" width="12.140625" style="13"/>
    <col min="9" max="9" width="14.140625" style="13" customWidth="1"/>
    <col min="10" max="13" width="12.140625" style="13"/>
    <col min="14" max="14" width="23.85546875" style="19" customWidth="1"/>
    <col min="15" max="15" width="13.5703125" style="13" customWidth="1"/>
    <col min="16" max="16384" width="12.140625" style="13"/>
  </cols>
  <sheetData>
    <row r="1" spans="1:18" ht="14.25" customHeight="1" x14ac:dyDescent="0.25">
      <c r="A1" s="1" t="s">
        <v>0</v>
      </c>
      <c r="E1" s="20"/>
      <c r="F1" s="20"/>
      <c r="L1" s="21"/>
      <c r="M1" s="21"/>
    </row>
    <row r="2" spans="1:18" ht="14.25" customHeight="1" x14ac:dyDescent="0.25">
      <c r="A2" s="2" t="s">
        <v>1</v>
      </c>
      <c r="E2" s="20"/>
      <c r="F2" s="20"/>
      <c r="L2" s="21"/>
      <c r="M2" s="21"/>
    </row>
    <row r="3" spans="1:18" ht="14.25" customHeight="1" x14ac:dyDescent="0.25">
      <c r="A3" s="2" t="s">
        <v>20</v>
      </c>
      <c r="E3" s="20"/>
      <c r="F3" s="20"/>
      <c r="L3" s="21"/>
    </row>
    <row r="4" spans="1:18" ht="14.25" customHeight="1" x14ac:dyDescent="0.25">
      <c r="A4" s="2" t="s">
        <v>49</v>
      </c>
      <c r="E4" s="20"/>
      <c r="F4" s="20"/>
      <c r="L4" s="21"/>
      <c r="P4" s="13">
        <f>ROUND(H4*1%,0)</f>
        <v>0</v>
      </c>
    </row>
    <row r="5" spans="1:18" ht="14.25" customHeight="1" x14ac:dyDescent="0.25">
      <c r="A5" s="18" t="s">
        <v>13</v>
      </c>
      <c r="B5" s="22"/>
      <c r="C5" s="23"/>
      <c r="D5" s="22"/>
      <c r="E5" s="24"/>
      <c r="F5" s="20"/>
      <c r="L5" s="21"/>
    </row>
    <row r="6" spans="1:18" ht="14.25" customHeight="1" x14ac:dyDescent="0.25">
      <c r="A6" s="2" t="s">
        <v>15</v>
      </c>
      <c r="E6" s="20"/>
      <c r="F6" s="20"/>
      <c r="L6" s="21"/>
    </row>
    <row r="7" spans="1:18" ht="14.25" customHeight="1" x14ac:dyDescent="0.25">
      <c r="A7" s="2" t="s">
        <v>2</v>
      </c>
      <c r="E7" s="20"/>
      <c r="F7" s="20"/>
      <c r="L7" s="21"/>
      <c r="M7" s="25"/>
    </row>
    <row r="8" spans="1:18" ht="12" customHeight="1" x14ac:dyDescent="0.25">
      <c r="A8" s="26"/>
      <c r="B8" s="26"/>
      <c r="C8" s="27"/>
      <c r="D8" s="26"/>
      <c r="E8" s="28"/>
      <c r="F8" s="28"/>
      <c r="H8" s="14"/>
      <c r="I8" s="14"/>
      <c r="J8" s="26"/>
      <c r="K8" s="26"/>
      <c r="L8" s="14">
        <f>SUBTOTAL(9,L10:L27)</f>
        <v>2676568</v>
      </c>
      <c r="M8" s="29"/>
      <c r="N8" s="19" t="str">
        <f>IFERROR(VLOOKUP(95,base1,15,FALSE),"")</f>
        <v/>
      </c>
      <c r="O8" s="14">
        <f t="shared" ref="O8:P8" si="0">SUBTOTAL(9,O10:O27)</f>
        <v>2647040</v>
      </c>
      <c r="P8" s="14">
        <f t="shared" si="0"/>
        <v>29528</v>
      </c>
      <c r="Q8" s="30"/>
      <c r="R8" s="30"/>
    </row>
    <row r="9" spans="1:18" ht="46.9" customHeight="1" x14ac:dyDescent="0.25">
      <c r="A9" s="4" t="s">
        <v>3</v>
      </c>
      <c r="B9" s="4" t="s">
        <v>4</v>
      </c>
      <c r="C9" s="4" t="s">
        <v>5</v>
      </c>
      <c r="D9" s="4" t="s">
        <v>14</v>
      </c>
      <c r="E9" s="4" t="s">
        <v>6</v>
      </c>
      <c r="F9" s="4" t="s">
        <v>47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3" t="s">
        <v>46</v>
      </c>
      <c r="N9" s="3" t="s">
        <v>21</v>
      </c>
      <c r="O9" s="3" t="s">
        <v>22</v>
      </c>
      <c r="P9" s="3" t="s">
        <v>44</v>
      </c>
      <c r="Q9" s="3" t="s">
        <v>23</v>
      </c>
      <c r="R9" s="3" t="s">
        <v>24</v>
      </c>
    </row>
    <row r="10" spans="1:18" x14ac:dyDescent="0.25">
      <c r="A10" s="6" t="s">
        <v>25</v>
      </c>
      <c r="B10" s="6">
        <v>901313049</v>
      </c>
      <c r="C10" s="17" t="s">
        <v>19</v>
      </c>
      <c r="D10" s="7" t="s">
        <v>16</v>
      </c>
      <c r="E10" s="7">
        <v>70572</v>
      </c>
      <c r="F10" s="7" t="s">
        <v>27</v>
      </c>
      <c r="G10" s="8">
        <v>2025</v>
      </c>
      <c r="H10" s="9">
        <v>120000</v>
      </c>
      <c r="I10" s="7" t="s">
        <v>18</v>
      </c>
      <c r="J10" s="10">
        <v>45716</v>
      </c>
      <c r="K10" s="10">
        <v>45717</v>
      </c>
      <c r="L10" s="16">
        <v>120000</v>
      </c>
      <c r="M10" s="7">
        <v>2</v>
      </c>
      <c r="N10" s="15" t="s">
        <v>22</v>
      </c>
      <c r="O10" s="5">
        <v>118800</v>
      </c>
      <c r="P10" s="9">
        <v>1200</v>
      </c>
      <c r="Q10" s="11" t="s">
        <v>48</v>
      </c>
      <c r="R10" s="12">
        <v>45775</v>
      </c>
    </row>
    <row r="11" spans="1:18" x14ac:dyDescent="0.25">
      <c r="A11" s="6" t="s">
        <v>25</v>
      </c>
      <c r="B11" s="6">
        <v>901313049</v>
      </c>
      <c r="C11" s="17" t="s">
        <v>19</v>
      </c>
      <c r="D11" s="7" t="s">
        <v>16</v>
      </c>
      <c r="E11" s="7">
        <v>70573</v>
      </c>
      <c r="F11" s="7" t="s">
        <v>28</v>
      </c>
      <c r="G11" s="8">
        <v>2025</v>
      </c>
      <c r="H11" s="9">
        <v>60000</v>
      </c>
      <c r="I11" s="7" t="s">
        <v>18</v>
      </c>
      <c r="J11" s="10">
        <v>45716</v>
      </c>
      <c r="K11" s="10">
        <v>45717</v>
      </c>
      <c r="L11" s="16">
        <v>60000</v>
      </c>
      <c r="M11" s="7">
        <v>2</v>
      </c>
      <c r="N11" s="15" t="s">
        <v>22</v>
      </c>
      <c r="O11" s="5">
        <v>59400</v>
      </c>
      <c r="P11" s="9">
        <v>600</v>
      </c>
      <c r="Q11" s="11" t="s">
        <v>48</v>
      </c>
      <c r="R11" s="12">
        <v>45775</v>
      </c>
    </row>
    <row r="12" spans="1:18" x14ac:dyDescent="0.25">
      <c r="A12" s="6" t="s">
        <v>25</v>
      </c>
      <c r="B12" s="6">
        <v>901313049</v>
      </c>
      <c r="C12" s="17" t="s">
        <v>19</v>
      </c>
      <c r="D12" s="7" t="s">
        <v>16</v>
      </c>
      <c r="E12" s="7">
        <v>70574</v>
      </c>
      <c r="F12" s="7" t="s">
        <v>29</v>
      </c>
      <c r="G12" s="8">
        <v>2025</v>
      </c>
      <c r="H12" s="9">
        <v>50000</v>
      </c>
      <c r="I12" s="7" t="s">
        <v>18</v>
      </c>
      <c r="J12" s="10">
        <v>45716</v>
      </c>
      <c r="K12" s="10">
        <v>45717</v>
      </c>
      <c r="L12" s="16">
        <v>50000</v>
      </c>
      <c r="M12" s="7">
        <v>2</v>
      </c>
      <c r="N12" s="15" t="s">
        <v>22</v>
      </c>
      <c r="O12" s="5">
        <v>49500</v>
      </c>
      <c r="P12" s="9">
        <v>500</v>
      </c>
      <c r="Q12" s="11" t="s">
        <v>48</v>
      </c>
      <c r="R12" s="12">
        <v>45775</v>
      </c>
    </row>
    <row r="13" spans="1:18" x14ac:dyDescent="0.25">
      <c r="A13" s="6" t="s">
        <v>25</v>
      </c>
      <c r="B13" s="6">
        <v>901313049</v>
      </c>
      <c r="C13" s="17" t="s">
        <v>19</v>
      </c>
      <c r="D13" s="7" t="s">
        <v>16</v>
      </c>
      <c r="E13" s="7">
        <v>70575</v>
      </c>
      <c r="F13" s="7" t="s">
        <v>30</v>
      </c>
      <c r="G13" s="8">
        <v>2025</v>
      </c>
      <c r="H13" s="9">
        <v>50000</v>
      </c>
      <c r="I13" s="7" t="s">
        <v>18</v>
      </c>
      <c r="J13" s="10">
        <v>45716</v>
      </c>
      <c r="K13" s="10">
        <v>45717</v>
      </c>
      <c r="L13" s="16">
        <v>50000</v>
      </c>
      <c r="M13" s="7">
        <v>2</v>
      </c>
      <c r="N13" s="15" t="s">
        <v>22</v>
      </c>
      <c r="O13" s="5">
        <v>49500</v>
      </c>
      <c r="P13" s="9">
        <v>500</v>
      </c>
      <c r="Q13" s="11" t="s">
        <v>48</v>
      </c>
      <c r="R13" s="12">
        <v>45775</v>
      </c>
    </row>
    <row r="14" spans="1:18" x14ac:dyDescent="0.25">
      <c r="A14" s="6" t="s">
        <v>25</v>
      </c>
      <c r="B14" s="6">
        <v>901313049</v>
      </c>
      <c r="C14" s="17" t="s">
        <v>19</v>
      </c>
      <c r="D14" s="7" t="s">
        <v>16</v>
      </c>
      <c r="E14" s="7">
        <v>70576</v>
      </c>
      <c r="F14" s="7" t="s">
        <v>31</v>
      </c>
      <c r="G14" s="8">
        <v>2025</v>
      </c>
      <c r="H14" s="9">
        <v>50000</v>
      </c>
      <c r="I14" s="7" t="s">
        <v>18</v>
      </c>
      <c r="J14" s="10">
        <v>45716</v>
      </c>
      <c r="K14" s="10">
        <v>45717</v>
      </c>
      <c r="L14" s="16">
        <v>50000</v>
      </c>
      <c r="M14" s="7">
        <v>2</v>
      </c>
      <c r="N14" s="15" t="s">
        <v>22</v>
      </c>
      <c r="O14" s="5">
        <v>49500</v>
      </c>
      <c r="P14" s="9">
        <v>500</v>
      </c>
      <c r="Q14" s="11" t="s">
        <v>48</v>
      </c>
      <c r="R14" s="12">
        <v>45775</v>
      </c>
    </row>
    <row r="15" spans="1:18" x14ac:dyDescent="0.25">
      <c r="A15" s="6" t="s">
        <v>25</v>
      </c>
      <c r="B15" s="6">
        <v>901313049</v>
      </c>
      <c r="C15" s="17" t="s">
        <v>19</v>
      </c>
      <c r="D15" s="7" t="s">
        <v>16</v>
      </c>
      <c r="E15" s="7">
        <v>70577</v>
      </c>
      <c r="F15" s="7" t="s">
        <v>32</v>
      </c>
      <c r="G15" s="8">
        <v>2025</v>
      </c>
      <c r="H15" s="9">
        <v>50000</v>
      </c>
      <c r="I15" s="7" t="s">
        <v>18</v>
      </c>
      <c r="J15" s="10">
        <v>45716</v>
      </c>
      <c r="K15" s="10">
        <v>45717</v>
      </c>
      <c r="L15" s="16">
        <v>50000</v>
      </c>
      <c r="M15" s="7">
        <v>2</v>
      </c>
      <c r="N15" s="15" t="s">
        <v>22</v>
      </c>
      <c r="O15" s="5">
        <v>49500</v>
      </c>
      <c r="P15" s="9">
        <v>500</v>
      </c>
      <c r="Q15" s="11" t="s">
        <v>48</v>
      </c>
      <c r="R15" s="12">
        <v>45775</v>
      </c>
    </row>
    <row r="16" spans="1:18" x14ac:dyDescent="0.25">
      <c r="A16" s="6" t="s">
        <v>25</v>
      </c>
      <c r="B16" s="6">
        <v>901313049</v>
      </c>
      <c r="C16" s="17" t="s">
        <v>19</v>
      </c>
      <c r="D16" s="7" t="s">
        <v>16</v>
      </c>
      <c r="E16" s="7">
        <v>70578</v>
      </c>
      <c r="F16" s="7" t="s">
        <v>33</v>
      </c>
      <c r="G16" s="8">
        <v>2025</v>
      </c>
      <c r="H16" s="9">
        <v>265000</v>
      </c>
      <c r="I16" s="7" t="s">
        <v>18</v>
      </c>
      <c r="J16" s="10">
        <v>45716</v>
      </c>
      <c r="K16" s="10">
        <v>45717</v>
      </c>
      <c r="L16" s="16">
        <v>265000</v>
      </c>
      <c r="M16" s="7">
        <v>2</v>
      </c>
      <c r="N16" s="15" t="s">
        <v>22</v>
      </c>
      <c r="O16" s="5">
        <v>262350</v>
      </c>
      <c r="P16" s="9">
        <v>2650</v>
      </c>
      <c r="Q16" s="11" t="s">
        <v>48</v>
      </c>
      <c r="R16" s="12">
        <v>45775</v>
      </c>
    </row>
    <row r="17" spans="1:18" x14ac:dyDescent="0.25">
      <c r="A17" s="6" t="s">
        <v>25</v>
      </c>
      <c r="B17" s="6">
        <v>901313049</v>
      </c>
      <c r="C17" s="17" t="s">
        <v>19</v>
      </c>
      <c r="D17" s="7" t="s">
        <v>16</v>
      </c>
      <c r="E17" s="7">
        <v>70579</v>
      </c>
      <c r="F17" s="7" t="s">
        <v>34</v>
      </c>
      <c r="G17" s="8">
        <v>2025</v>
      </c>
      <c r="H17" s="9">
        <v>180000</v>
      </c>
      <c r="I17" s="7" t="s">
        <v>18</v>
      </c>
      <c r="J17" s="10">
        <v>45716</v>
      </c>
      <c r="K17" s="10">
        <v>45717</v>
      </c>
      <c r="L17" s="16">
        <v>180000</v>
      </c>
      <c r="M17" s="7">
        <v>2</v>
      </c>
      <c r="N17" s="15" t="s">
        <v>22</v>
      </c>
      <c r="O17" s="5">
        <v>178200</v>
      </c>
      <c r="P17" s="9">
        <v>1800</v>
      </c>
      <c r="Q17" s="11" t="s">
        <v>48</v>
      </c>
      <c r="R17" s="12">
        <v>45775</v>
      </c>
    </row>
    <row r="18" spans="1:18" x14ac:dyDescent="0.25">
      <c r="A18" s="6" t="s">
        <v>25</v>
      </c>
      <c r="B18" s="6">
        <v>901313049</v>
      </c>
      <c r="C18" s="17" t="s">
        <v>19</v>
      </c>
      <c r="D18" s="7" t="s">
        <v>16</v>
      </c>
      <c r="E18" s="7">
        <v>70580</v>
      </c>
      <c r="F18" s="7" t="s">
        <v>35</v>
      </c>
      <c r="G18" s="8">
        <v>2025</v>
      </c>
      <c r="H18" s="9">
        <v>180000</v>
      </c>
      <c r="I18" s="7" t="s">
        <v>18</v>
      </c>
      <c r="J18" s="10">
        <v>45716</v>
      </c>
      <c r="K18" s="10">
        <v>45717</v>
      </c>
      <c r="L18" s="16">
        <v>180000</v>
      </c>
      <c r="M18" s="7">
        <v>2</v>
      </c>
      <c r="N18" s="15" t="s">
        <v>22</v>
      </c>
      <c r="O18" s="5">
        <v>178200</v>
      </c>
      <c r="P18" s="9">
        <v>1800</v>
      </c>
      <c r="Q18" s="11" t="s">
        <v>48</v>
      </c>
      <c r="R18" s="12">
        <v>45775</v>
      </c>
    </row>
    <row r="19" spans="1:18" x14ac:dyDescent="0.25">
      <c r="A19" s="6" t="s">
        <v>25</v>
      </c>
      <c r="B19" s="6">
        <v>901313049</v>
      </c>
      <c r="C19" s="17" t="s">
        <v>19</v>
      </c>
      <c r="D19" s="7" t="s">
        <v>16</v>
      </c>
      <c r="E19" s="7">
        <v>70581</v>
      </c>
      <c r="F19" s="7" t="s">
        <v>36</v>
      </c>
      <c r="G19" s="8">
        <v>2025</v>
      </c>
      <c r="H19" s="9">
        <v>180000</v>
      </c>
      <c r="I19" s="7" t="s">
        <v>18</v>
      </c>
      <c r="J19" s="10">
        <v>45716</v>
      </c>
      <c r="K19" s="10">
        <v>45717</v>
      </c>
      <c r="L19" s="16">
        <v>180000</v>
      </c>
      <c r="M19" s="7">
        <v>2</v>
      </c>
      <c r="N19" s="15" t="s">
        <v>22</v>
      </c>
      <c r="O19" s="5">
        <v>178200</v>
      </c>
      <c r="P19" s="9">
        <v>1800</v>
      </c>
      <c r="Q19" s="11" t="s">
        <v>48</v>
      </c>
      <c r="R19" s="12">
        <v>45775</v>
      </c>
    </row>
    <row r="20" spans="1:18" x14ac:dyDescent="0.25">
      <c r="A20" s="6" t="s">
        <v>25</v>
      </c>
      <c r="B20" s="6">
        <v>901313049</v>
      </c>
      <c r="C20" s="17" t="s">
        <v>19</v>
      </c>
      <c r="D20" s="7" t="s">
        <v>16</v>
      </c>
      <c r="E20" s="7">
        <v>70582</v>
      </c>
      <c r="F20" s="7" t="s">
        <v>37</v>
      </c>
      <c r="G20" s="8">
        <v>2025</v>
      </c>
      <c r="H20" s="9">
        <v>350000</v>
      </c>
      <c r="I20" s="7" t="s">
        <v>18</v>
      </c>
      <c r="J20" s="10">
        <v>45716</v>
      </c>
      <c r="K20" s="10">
        <v>45717</v>
      </c>
      <c r="L20" s="16">
        <v>350000</v>
      </c>
      <c r="M20" s="7">
        <v>2</v>
      </c>
      <c r="N20" s="15" t="s">
        <v>22</v>
      </c>
      <c r="O20" s="5">
        <v>346500</v>
      </c>
      <c r="P20" s="9">
        <v>3500</v>
      </c>
      <c r="Q20" s="11" t="s">
        <v>48</v>
      </c>
      <c r="R20" s="12">
        <v>45775</v>
      </c>
    </row>
    <row r="21" spans="1:18" x14ac:dyDescent="0.25">
      <c r="A21" s="6" t="s">
        <v>25</v>
      </c>
      <c r="B21" s="6">
        <v>901313049</v>
      </c>
      <c r="C21" s="17" t="s">
        <v>19</v>
      </c>
      <c r="D21" s="7" t="s">
        <v>16</v>
      </c>
      <c r="E21" s="7">
        <v>70583</v>
      </c>
      <c r="F21" s="7" t="s">
        <v>38</v>
      </c>
      <c r="G21" s="8">
        <v>2025</v>
      </c>
      <c r="H21" s="9">
        <v>189000</v>
      </c>
      <c r="I21" s="7" t="s">
        <v>18</v>
      </c>
      <c r="J21" s="10">
        <v>45716</v>
      </c>
      <c r="K21" s="10">
        <v>45720</v>
      </c>
      <c r="L21" s="16">
        <v>189000</v>
      </c>
      <c r="M21" s="7">
        <v>2</v>
      </c>
      <c r="N21" s="15" t="s">
        <v>22</v>
      </c>
      <c r="O21" s="5">
        <v>186637</v>
      </c>
      <c r="P21" s="9">
        <v>2363</v>
      </c>
      <c r="Q21" s="11" t="s">
        <v>48</v>
      </c>
      <c r="R21" s="12">
        <v>45775</v>
      </c>
    </row>
    <row r="22" spans="1:18" x14ac:dyDescent="0.25">
      <c r="A22" s="6" t="s">
        <v>25</v>
      </c>
      <c r="B22" s="6">
        <v>901313049</v>
      </c>
      <c r="C22" s="17" t="s">
        <v>19</v>
      </c>
      <c r="D22" s="7" t="s">
        <v>16</v>
      </c>
      <c r="E22" s="7">
        <v>70584</v>
      </c>
      <c r="F22" s="7" t="s">
        <v>39</v>
      </c>
      <c r="G22" s="8">
        <v>2025</v>
      </c>
      <c r="H22" s="9">
        <v>189000</v>
      </c>
      <c r="I22" s="7" t="s">
        <v>18</v>
      </c>
      <c r="J22" s="10">
        <v>45716</v>
      </c>
      <c r="K22" s="10">
        <v>45717</v>
      </c>
      <c r="L22" s="16">
        <v>189000</v>
      </c>
      <c r="M22" s="7">
        <v>2</v>
      </c>
      <c r="N22" s="15" t="s">
        <v>22</v>
      </c>
      <c r="O22" s="5">
        <v>186637</v>
      </c>
      <c r="P22" s="9">
        <v>2363</v>
      </c>
      <c r="Q22" s="11" t="s">
        <v>48</v>
      </c>
      <c r="R22" s="12">
        <v>45775</v>
      </c>
    </row>
    <row r="23" spans="1:18" x14ac:dyDescent="0.25">
      <c r="A23" s="6" t="s">
        <v>25</v>
      </c>
      <c r="B23" s="6">
        <v>901313049</v>
      </c>
      <c r="C23" s="17" t="s">
        <v>19</v>
      </c>
      <c r="D23" s="7" t="s">
        <v>16</v>
      </c>
      <c r="E23" s="7">
        <v>70585</v>
      </c>
      <c r="F23" s="7" t="s">
        <v>40</v>
      </c>
      <c r="G23" s="8">
        <v>2025</v>
      </c>
      <c r="H23" s="9">
        <v>189000</v>
      </c>
      <c r="I23" s="7" t="s">
        <v>18</v>
      </c>
      <c r="J23" s="10">
        <v>45716</v>
      </c>
      <c r="K23" s="10">
        <v>45717</v>
      </c>
      <c r="L23" s="16">
        <v>189000</v>
      </c>
      <c r="M23" s="7">
        <v>2</v>
      </c>
      <c r="N23" s="15" t="s">
        <v>22</v>
      </c>
      <c r="O23" s="5">
        <v>186637</v>
      </c>
      <c r="P23" s="9">
        <v>2363</v>
      </c>
      <c r="Q23" s="11" t="s">
        <v>48</v>
      </c>
      <c r="R23" s="12">
        <v>45775</v>
      </c>
    </row>
    <row r="24" spans="1:18" x14ac:dyDescent="0.25">
      <c r="A24" s="6" t="s">
        <v>25</v>
      </c>
      <c r="B24" s="6">
        <v>901313049</v>
      </c>
      <c r="C24" s="17" t="s">
        <v>19</v>
      </c>
      <c r="D24" s="7" t="s">
        <v>16</v>
      </c>
      <c r="E24" s="7">
        <v>70586</v>
      </c>
      <c r="F24" s="7" t="s">
        <v>41</v>
      </c>
      <c r="G24" s="8">
        <v>2025</v>
      </c>
      <c r="H24" s="9">
        <v>189000</v>
      </c>
      <c r="I24" s="7" t="s">
        <v>18</v>
      </c>
      <c r="J24" s="10">
        <v>45716</v>
      </c>
      <c r="K24" s="10">
        <v>45717</v>
      </c>
      <c r="L24" s="16">
        <v>189000</v>
      </c>
      <c r="M24" s="7">
        <v>2</v>
      </c>
      <c r="N24" s="15" t="s">
        <v>22</v>
      </c>
      <c r="O24" s="5">
        <v>186637</v>
      </c>
      <c r="P24" s="9">
        <v>2363</v>
      </c>
      <c r="Q24" s="11" t="s">
        <v>48</v>
      </c>
      <c r="R24" s="12">
        <v>45775</v>
      </c>
    </row>
    <row r="25" spans="1:18" x14ac:dyDescent="0.25">
      <c r="A25" s="6" t="s">
        <v>25</v>
      </c>
      <c r="B25" s="6">
        <v>901313049</v>
      </c>
      <c r="C25" s="17" t="s">
        <v>19</v>
      </c>
      <c r="D25" s="7" t="s">
        <v>16</v>
      </c>
      <c r="E25" s="7">
        <v>70587</v>
      </c>
      <c r="F25" s="7" t="s">
        <v>42</v>
      </c>
      <c r="G25" s="8">
        <v>2025</v>
      </c>
      <c r="H25" s="9">
        <v>189000</v>
      </c>
      <c r="I25" s="7" t="s">
        <v>18</v>
      </c>
      <c r="J25" s="10">
        <v>45716</v>
      </c>
      <c r="K25" s="10">
        <v>45717</v>
      </c>
      <c r="L25" s="16">
        <v>189000</v>
      </c>
      <c r="M25" s="7">
        <v>2</v>
      </c>
      <c r="N25" s="15" t="s">
        <v>22</v>
      </c>
      <c r="O25" s="5">
        <v>186637</v>
      </c>
      <c r="P25" s="9">
        <v>2363</v>
      </c>
      <c r="Q25" s="11" t="s">
        <v>48</v>
      </c>
      <c r="R25" s="12">
        <v>45775</v>
      </c>
    </row>
    <row r="26" spans="1:18" x14ac:dyDescent="0.25">
      <c r="A26" s="6" t="s">
        <v>25</v>
      </c>
      <c r="B26" s="6">
        <v>901313049</v>
      </c>
      <c r="C26" s="17" t="s">
        <v>19</v>
      </c>
      <c r="D26" s="7" t="s">
        <v>16</v>
      </c>
      <c r="E26" s="7">
        <v>70588</v>
      </c>
      <c r="F26" s="7" t="s">
        <v>43</v>
      </c>
      <c r="G26" s="8">
        <v>2025</v>
      </c>
      <c r="H26" s="9">
        <v>189000</v>
      </c>
      <c r="I26" s="7" t="s">
        <v>18</v>
      </c>
      <c r="J26" s="10">
        <v>45716</v>
      </c>
      <c r="K26" s="10">
        <v>45720</v>
      </c>
      <c r="L26" s="16">
        <v>189000</v>
      </c>
      <c r="M26" s="7">
        <v>2</v>
      </c>
      <c r="N26" s="15" t="s">
        <v>22</v>
      </c>
      <c r="O26" s="5">
        <v>186637</v>
      </c>
      <c r="P26" s="9">
        <v>2363</v>
      </c>
      <c r="Q26" s="11" t="s">
        <v>48</v>
      </c>
      <c r="R26" s="12">
        <v>45775</v>
      </c>
    </row>
    <row r="27" spans="1:18" x14ac:dyDescent="0.25">
      <c r="A27" s="6" t="s">
        <v>25</v>
      </c>
      <c r="B27" s="6">
        <v>901313049</v>
      </c>
      <c r="C27" s="17" t="s">
        <v>19</v>
      </c>
      <c r="D27" s="7" t="s">
        <v>16</v>
      </c>
      <c r="E27" s="7">
        <v>70641</v>
      </c>
      <c r="F27" s="7" t="s">
        <v>26</v>
      </c>
      <c r="G27" s="8">
        <v>2025</v>
      </c>
      <c r="H27" s="9">
        <v>189000</v>
      </c>
      <c r="I27" s="7" t="s">
        <v>17</v>
      </c>
      <c r="J27" s="10">
        <v>45716</v>
      </c>
      <c r="K27" s="10">
        <v>45720</v>
      </c>
      <c r="L27" s="16">
        <v>7568</v>
      </c>
      <c r="M27" s="7">
        <v>1</v>
      </c>
      <c r="N27" s="15" t="s">
        <v>22</v>
      </c>
      <c r="O27" s="9">
        <v>7568</v>
      </c>
      <c r="P27" s="9"/>
      <c r="Q27" s="11" t="s">
        <v>45</v>
      </c>
      <c r="R27" s="12">
        <v>45748</v>
      </c>
    </row>
  </sheetData>
  <autoFilter ref="A9:R27" xr:uid="{D3AAC824-2DF7-4320-A49F-69EE0A42C076}"/>
  <conditionalFormatting sqref="E1:F8">
    <cfRule type="duplicateValues" dxfId="0" priority="7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2026-01-22T19:44:57Z</dcterms:modified>
</cp:coreProperties>
</file>